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1.收文\2024\5月\5.15 全面预算绩效评价\1.上报\北京市结核病胸部肿瘤研究所2023项目绩效自评表\"/>
    </mc:Choice>
  </mc:AlternateContent>
  <bookViews>
    <workbookView xWindow="0" yWindow="0" windowWidth="22500" windowHeight="11175"/>
  </bookViews>
  <sheets>
    <sheet name="Sheet1" sheetId="1" r:id="rId1"/>
  </sheets>
  <definedNames>
    <definedName name="_xlnm.Print_Area" localSheetId="0">Sheet1!$A$1:$J$34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10" i="1"/>
  <c r="I9" i="1"/>
  <c r="G9" i="1"/>
  <c r="J8" i="1"/>
  <c r="I8" i="1"/>
</calcChain>
</file>

<file path=xl/sharedStrings.xml><?xml version="1.0" encoding="utf-8"?>
<sst xmlns="http://schemas.openxmlformats.org/spreadsheetml/2006/main" count="121" uniqueCount="82">
  <si>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</si>
  <si>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</si>
  <si>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</si>
  <si>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</si>
  <si>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结研所地下水管网改造工程</t>
  </si>
  <si>
    <t>主管部门</t>
  </si>
  <si>
    <t>北京市卫生健康委员会</t>
  </si>
  <si>
    <t>实施单位</t>
  </si>
  <si>
    <t>北京市结核病胸部肿瘤研究所</t>
  </si>
  <si>
    <t>项目负责人</t>
  </si>
  <si>
    <t>李明智</t>
  </si>
  <si>
    <t>联系电话</t>
  </si>
  <si>
    <t>010-89509288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</si>
  <si>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</si>
  <si>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</si>
  <si>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</si>
  <si>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</si>
  <si>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</si>
  <si>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</si>
  <si>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</si>
  <si>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</si>
  <si>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</si>
  <si>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</si>
  <si>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</si>
  <si>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</si>
  <si>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</si>
  <si>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</si>
  <si>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</si>
  <si>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改造现有室外生活给水系统、消火栓水系统、喷淋水系统，提升供水安全可靠性，使供水的管网水力平衡，水量保障供应。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</si>
  <si>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</si>
  <si>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</si>
  <si>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</si>
  <si>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</si>
  <si>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</si>
  <si>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</si>
  <si>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</si>
  <si>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</si>
  <si>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产出指标（45分）</t>
  </si>
  <si>
    <t>数量指标</t>
  </si>
  <si>
    <t>给水管道敷设</t>
  </si>
  <si>
    <t>1486.94 米</t>
  </si>
  <si>
    <t>正在进行结算审计，工程量还未审定</t>
  </si>
  <si>
    <t>消防管道敷设</t>
  </si>
  <si>
    <t>2165.56 米</t>
  </si>
  <si>
    <t>室外消火栓</t>
  </si>
  <si>
    <t>8 个</t>
  </si>
  <si>
    <t>埋地式地下消防泵站</t>
  </si>
  <si>
    <t>1座</t>
  </si>
  <si>
    <t>质量指标</t>
  </si>
  <si>
    <t>给水管道符合《给水排水管道工程施工及验收规范》</t>
  </si>
  <si>
    <t>符合指标</t>
  </si>
  <si>
    <t>消防设施符合《消防给水及消火栓系统技术规范》</t>
  </si>
  <si>
    <t>设备质量：达到国家及行业标准/技术参数</t>
  </si>
  <si>
    <t>时效指标</t>
  </si>
  <si>
    <t>第一阶段：委托招标代理采购设计、监理、造价及施工招标阶段</t>
  </si>
  <si>
    <t>2022年11月1日—4月1日</t>
  </si>
  <si>
    <t>第二阶段：施工期含竣工验收阶段</t>
  </si>
  <si>
    <t>2023年4月2日—11月31日</t>
  </si>
  <si>
    <t>2023年4月2日—12月27日</t>
  </si>
  <si>
    <t>因地下管线复杂，且施工期间保证道路正常通讯稿，同时减少对医疗秩序的影响，该项目开工时间为2024年6月，略滞后。</t>
  </si>
  <si>
    <t>成本指标（20分）</t>
  </si>
  <si>
    <t>经济成本指标</t>
  </si>
  <si>
    <t>降低重复购置的成本：无重复购置设备</t>
  </si>
  <si>
    <t>项目总成本</t>
  </si>
  <si>
    <t>≤638.55 万元</t>
  </si>
  <si>
    <t>606.361127 万元</t>
  </si>
  <si>
    <t>社会成本指标</t>
  </si>
  <si>
    <t>无</t>
  </si>
  <si>
    <t>生态成本指标</t>
  </si>
  <si>
    <t>效果指标（20分）</t>
  </si>
  <si>
    <t>经济效益
指标</t>
  </si>
  <si>
    <t>提升生活水管线，有效解决管网水力失调，避免发生管道爆裂造成漏水现象，避免经济损失。消防管线的建设，有效保障了人身、房屋等财产的安全，避免造成严重经济损失。</t>
  </si>
  <si>
    <t>社会效益
指标</t>
  </si>
  <si>
    <t>本次改造将极大提升院区生活用水的卫生水平，保证科研和生活用水安全。消防管网及泵房能够有效消除消防安全隐患，在火灾发生时能够及时有效进行灭火，保障国有资产安全。</t>
  </si>
  <si>
    <t>生态效益
指标</t>
  </si>
  <si>
    <t>可持续影响指标</t>
  </si>
  <si>
    <t>增加供水安全可靠性，使供水的管网水力平衡，水量保障供应。生活用水水质应符合现行国家标准《生活饮用水卫生标准》GB5749 的规定；独立的消防管网满足消防安全需要，消除消防安全隐患。</t>
  </si>
  <si>
    <t>满意度
指标（5分）</t>
  </si>
  <si>
    <t>服务对象满意度指标</t>
  </si>
  <si>
    <t>职工满意度、职能科室满意度。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</si>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</sst>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5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Fill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/>
    </xf>
    <xf numFmtId="0" fontId="10" fillId="0" borderId="0" xfId="0" applyFont="1"/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843405" y="1805940"/>
          <a:ext cx="125095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view="pageBreakPreview" zoomScale="85" zoomScaleNormal="100" workbookViewId="0">
      <selection activeCell="J10" sqref="J10"/>
    </sheetView>
  </sheetViews>
  <sheetFormatPr defaultColWidth="9" defaultRowHeight="14.25"/>
  <cols>
    <col min="1" max="1" width="5.375" customWidth="1"/>
    <col min="2" max="2" width="7.75" customWidth="1"/>
    <col min="3" max="3" width="14.625" customWidth="1"/>
    <col min="4" max="4" width="20.2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36.375" customWidth="1"/>
  </cols>
  <sheetData>
    <row r="1" spans="1:15" ht="27" customHeight="1">
      <c r="A1" s="2" t="s">
        <v>0</v>
      </c>
    </row>
    <row r="2" spans="1:15" ht="33.950000000000003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5" ht="18.7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5" ht="20.100000000000001" customHeight="1">
      <c r="A4" s="27" t="s">
        <v>3</v>
      </c>
      <c r="B4" s="27"/>
      <c r="C4" s="27"/>
      <c r="D4" s="27" t="s">
        <v>4</v>
      </c>
      <c r="E4" s="27"/>
      <c r="F4" s="27"/>
      <c r="G4" s="27"/>
      <c r="H4" s="27"/>
      <c r="I4" s="27"/>
      <c r="J4" s="27"/>
    </row>
    <row r="5" spans="1:15" ht="20.100000000000001" customHeight="1">
      <c r="A5" s="27" t="s">
        <v>5</v>
      </c>
      <c r="B5" s="27"/>
      <c r="C5" s="27"/>
      <c r="D5" s="28" t="s">
        <v>6</v>
      </c>
      <c r="E5" s="29"/>
      <c r="F5" s="30"/>
      <c r="G5" s="3" t="s">
        <v>7</v>
      </c>
      <c r="H5" s="31" t="s">
        <v>8</v>
      </c>
      <c r="I5" s="31"/>
      <c r="J5" s="31"/>
    </row>
    <row r="6" spans="1:15" ht="20.100000000000001" customHeight="1">
      <c r="A6" s="27" t="s">
        <v>9</v>
      </c>
      <c r="B6" s="27"/>
      <c r="C6" s="27"/>
      <c r="D6" s="27" t="s">
        <v>10</v>
      </c>
      <c r="E6" s="27"/>
      <c r="F6" s="3"/>
      <c r="G6" s="3" t="s">
        <v>11</v>
      </c>
      <c r="H6" s="31" t="s">
        <v>12</v>
      </c>
      <c r="I6" s="31"/>
      <c r="J6" s="31"/>
    </row>
    <row r="7" spans="1:15" ht="28.5">
      <c r="A7" s="31" t="s">
        <v>13</v>
      </c>
      <c r="B7" s="31"/>
      <c r="C7" s="31"/>
      <c r="D7" s="3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3" t="s">
        <v>19</v>
      </c>
      <c r="L7" s="20"/>
    </row>
    <row r="8" spans="1:15" ht="20.100000000000001" customHeight="1">
      <c r="A8" s="31"/>
      <c r="B8" s="31"/>
      <c r="C8" s="31"/>
      <c r="D8" s="5" t="s">
        <v>20</v>
      </c>
      <c r="E8" s="3">
        <v>638.54999999999995</v>
      </c>
      <c r="F8" s="3">
        <v>638.54999999999995</v>
      </c>
      <c r="G8" s="3">
        <v>606.36112700000001</v>
      </c>
      <c r="H8" s="6">
        <v>10</v>
      </c>
      <c r="I8" s="21">
        <f>G8/F8</f>
        <v>0.94959067731579405</v>
      </c>
      <c r="J8" s="11">
        <f>10*I8</f>
        <v>9.4959067731579392</v>
      </c>
      <c r="L8" s="22"/>
      <c r="M8" s="22"/>
    </row>
    <row r="9" spans="1:15">
      <c r="A9" s="31"/>
      <c r="B9" s="31"/>
      <c r="C9" s="31"/>
      <c r="D9" s="7" t="s">
        <v>21</v>
      </c>
      <c r="E9" s="8">
        <v>423.55</v>
      </c>
      <c r="F9" s="8">
        <v>423.55</v>
      </c>
      <c r="G9" s="8">
        <f>G8-G10</f>
        <v>391.36112700000001</v>
      </c>
      <c r="H9" s="3" t="s">
        <v>22</v>
      </c>
      <c r="I9" s="21">
        <f>G9/F9</f>
        <v>0.92400218864360795</v>
      </c>
      <c r="J9" s="4" t="s">
        <v>22</v>
      </c>
    </row>
    <row r="10" spans="1:15" ht="24.95" customHeight="1">
      <c r="A10" s="31"/>
      <c r="B10" s="31"/>
      <c r="C10" s="31"/>
      <c r="D10" s="3" t="s">
        <v>23</v>
      </c>
      <c r="E10" s="9">
        <v>215</v>
      </c>
      <c r="F10" s="9">
        <v>215</v>
      </c>
      <c r="G10" s="9">
        <v>215</v>
      </c>
      <c r="H10" s="3" t="s">
        <v>22</v>
      </c>
      <c r="I10" s="21">
        <f>G10/F10</f>
        <v>1</v>
      </c>
      <c r="J10" s="4" t="s">
        <v>22</v>
      </c>
    </row>
    <row r="11" spans="1:15" ht="18.95" customHeight="1">
      <c r="A11" s="31"/>
      <c r="B11" s="31"/>
      <c r="C11" s="31"/>
      <c r="D11" s="10" t="s">
        <v>24</v>
      </c>
      <c r="E11" s="3" t="s">
        <v>22</v>
      </c>
      <c r="F11" s="3" t="s">
        <v>22</v>
      </c>
      <c r="G11" s="3" t="s">
        <v>22</v>
      </c>
      <c r="H11" s="3" t="s">
        <v>22</v>
      </c>
      <c r="I11" s="3" t="s">
        <v>22</v>
      </c>
      <c r="J11" s="4" t="s">
        <v>22</v>
      </c>
    </row>
    <row r="12" spans="1:15" ht="26.1" customHeight="1">
      <c r="A12" s="38" t="s">
        <v>25</v>
      </c>
      <c r="B12" s="31" t="s">
        <v>26</v>
      </c>
      <c r="C12" s="31"/>
      <c r="D12" s="31"/>
      <c r="E12" s="31"/>
      <c r="F12" s="31" t="s">
        <v>27</v>
      </c>
      <c r="G12" s="31"/>
      <c r="H12" s="31"/>
      <c r="I12" s="31"/>
      <c r="J12" s="31"/>
    </row>
    <row r="13" spans="1:15" ht="75" customHeight="1">
      <c r="A13" s="38"/>
      <c r="B13" s="31" t="s">
        <v>28</v>
      </c>
      <c r="C13" s="31"/>
      <c r="D13" s="31"/>
      <c r="E13" s="31"/>
      <c r="F13" s="31" t="s">
        <v>28</v>
      </c>
      <c r="G13" s="31"/>
      <c r="H13" s="31"/>
      <c r="I13" s="31"/>
      <c r="J13" s="31"/>
    </row>
    <row r="14" spans="1:15" ht="28.5">
      <c r="A14" s="38" t="s">
        <v>29</v>
      </c>
      <c r="B14" s="4" t="s">
        <v>30</v>
      </c>
      <c r="C14" s="3" t="s">
        <v>31</v>
      </c>
      <c r="D14" s="3" t="s">
        <v>32</v>
      </c>
      <c r="E14" s="3" t="s">
        <v>33</v>
      </c>
      <c r="F14" s="31" t="s">
        <v>34</v>
      </c>
      <c r="G14" s="31"/>
      <c r="H14" s="4" t="s">
        <v>35</v>
      </c>
      <c r="I14" s="4" t="s">
        <v>19</v>
      </c>
      <c r="J14" s="4" t="s">
        <v>36</v>
      </c>
    </row>
    <row r="15" spans="1:15" ht="28.5">
      <c r="A15" s="38"/>
      <c r="B15" s="40" t="s">
        <v>37</v>
      </c>
      <c r="C15" s="44" t="s">
        <v>38</v>
      </c>
      <c r="D15" s="4" t="s">
        <v>39</v>
      </c>
      <c r="E15" s="3" t="s">
        <v>40</v>
      </c>
      <c r="F15" s="31" t="s">
        <v>40</v>
      </c>
      <c r="G15" s="31"/>
      <c r="H15" s="11">
        <v>5</v>
      </c>
      <c r="I15" s="11">
        <v>4</v>
      </c>
      <c r="J15" s="4" t="s">
        <v>41</v>
      </c>
      <c r="N15" s="32"/>
      <c r="O15" s="32"/>
    </row>
    <row r="16" spans="1:15" ht="28.5">
      <c r="A16" s="38"/>
      <c r="B16" s="41"/>
      <c r="C16" s="45"/>
      <c r="D16" s="4" t="s">
        <v>42</v>
      </c>
      <c r="E16" s="3" t="s">
        <v>43</v>
      </c>
      <c r="F16" s="31" t="s">
        <v>43</v>
      </c>
      <c r="G16" s="31"/>
      <c r="H16" s="11">
        <v>5</v>
      </c>
      <c r="I16" s="11">
        <v>4</v>
      </c>
      <c r="J16" s="4" t="s">
        <v>41</v>
      </c>
      <c r="N16" s="32"/>
      <c r="O16" s="32"/>
    </row>
    <row r="17" spans="1:15" ht="60" customHeight="1">
      <c r="A17" s="38"/>
      <c r="B17" s="41"/>
      <c r="C17" s="45"/>
      <c r="D17" s="4" t="s">
        <v>44</v>
      </c>
      <c r="E17" s="3" t="s">
        <v>45</v>
      </c>
      <c r="F17" s="31" t="s">
        <v>45</v>
      </c>
      <c r="G17" s="31"/>
      <c r="H17" s="11">
        <v>5</v>
      </c>
      <c r="I17" s="11">
        <v>4</v>
      </c>
      <c r="J17" s="4" t="s">
        <v>41</v>
      </c>
      <c r="N17" s="32"/>
      <c r="O17" s="32"/>
    </row>
    <row r="18" spans="1:15" ht="41.1" customHeight="1">
      <c r="A18" s="38"/>
      <c r="B18" s="41"/>
      <c r="C18" s="46"/>
      <c r="D18" s="4" t="s">
        <v>46</v>
      </c>
      <c r="E18" s="4" t="s">
        <v>47</v>
      </c>
      <c r="F18" s="31" t="s">
        <v>47</v>
      </c>
      <c r="G18" s="31"/>
      <c r="H18" s="11">
        <v>5</v>
      </c>
      <c r="I18" s="11">
        <v>5</v>
      </c>
      <c r="J18" s="4"/>
      <c r="N18" s="32"/>
      <c r="O18" s="32"/>
    </row>
    <row r="19" spans="1:15" s="1" customFormat="1" ht="42.75">
      <c r="A19" s="39"/>
      <c r="B19" s="42"/>
      <c r="C19" s="47" t="s">
        <v>48</v>
      </c>
      <c r="D19" s="4" t="s">
        <v>49</v>
      </c>
      <c r="E19" s="4" t="s">
        <v>50</v>
      </c>
      <c r="F19" s="27" t="s">
        <v>50</v>
      </c>
      <c r="G19" s="27"/>
      <c r="H19" s="12">
        <v>10</v>
      </c>
      <c r="I19" s="12">
        <v>10</v>
      </c>
      <c r="J19" s="8"/>
    </row>
    <row r="20" spans="1:15" s="1" customFormat="1" ht="42.75">
      <c r="A20" s="39"/>
      <c r="B20" s="42"/>
      <c r="C20" s="48"/>
      <c r="D20" s="4" t="s">
        <v>51</v>
      </c>
      <c r="E20" s="4" t="s">
        <v>50</v>
      </c>
      <c r="F20" s="27" t="s">
        <v>50</v>
      </c>
      <c r="G20" s="27"/>
      <c r="H20" s="12">
        <v>2</v>
      </c>
      <c r="I20" s="12">
        <v>2</v>
      </c>
      <c r="J20" s="8"/>
    </row>
    <row r="21" spans="1:15" s="1" customFormat="1" ht="42.75">
      <c r="A21" s="39"/>
      <c r="B21" s="42"/>
      <c r="C21" s="49"/>
      <c r="D21" s="4" t="s">
        <v>52</v>
      </c>
      <c r="E21" s="4" t="s">
        <v>50</v>
      </c>
      <c r="F21" s="27" t="s">
        <v>50</v>
      </c>
      <c r="G21" s="27"/>
      <c r="H21" s="12">
        <v>3</v>
      </c>
      <c r="I21" s="12">
        <v>3</v>
      </c>
      <c r="J21" s="8"/>
    </row>
    <row r="22" spans="1:15" s="1" customFormat="1" ht="66.95" customHeight="1">
      <c r="A22" s="39"/>
      <c r="B22" s="42"/>
      <c r="C22" s="44" t="s">
        <v>53</v>
      </c>
      <c r="D22" s="4" t="s">
        <v>54</v>
      </c>
      <c r="E22" s="4" t="s">
        <v>55</v>
      </c>
      <c r="F22" s="27" t="s">
        <v>55</v>
      </c>
      <c r="G22" s="27"/>
      <c r="H22" s="11">
        <v>5</v>
      </c>
      <c r="I22" s="11">
        <v>5</v>
      </c>
      <c r="J22" s="8"/>
    </row>
    <row r="23" spans="1:15" s="1" customFormat="1" ht="119.1" customHeight="1">
      <c r="A23" s="39"/>
      <c r="B23" s="42"/>
      <c r="C23" s="45"/>
      <c r="D23" s="4" t="s">
        <v>56</v>
      </c>
      <c r="E23" s="4" t="s">
        <v>57</v>
      </c>
      <c r="F23" s="27" t="s">
        <v>58</v>
      </c>
      <c r="G23" s="27"/>
      <c r="H23" s="12">
        <v>5</v>
      </c>
      <c r="I23" s="18">
        <v>3</v>
      </c>
      <c r="J23" s="23" t="s">
        <v>59</v>
      </c>
    </row>
    <row r="24" spans="1:15" ht="42.75">
      <c r="A24" s="38"/>
      <c r="B24" s="40" t="s">
        <v>60</v>
      </c>
      <c r="C24" s="50" t="s">
        <v>61</v>
      </c>
      <c r="D24" s="4" t="s">
        <v>62</v>
      </c>
      <c r="E24" s="4" t="s">
        <v>50</v>
      </c>
      <c r="F24" s="27" t="s">
        <v>50</v>
      </c>
      <c r="G24" s="27"/>
      <c r="H24" s="11">
        <v>10</v>
      </c>
      <c r="I24" s="11">
        <v>10</v>
      </c>
      <c r="J24" s="3"/>
      <c r="N24" s="32"/>
      <c r="O24" s="32"/>
    </row>
    <row r="25" spans="1:15" ht="38.1" customHeight="1">
      <c r="A25" s="38"/>
      <c r="B25" s="41"/>
      <c r="C25" s="51"/>
      <c r="D25" s="4" t="s">
        <v>63</v>
      </c>
      <c r="E25" s="4" t="s">
        <v>64</v>
      </c>
      <c r="F25" s="27" t="s">
        <v>65</v>
      </c>
      <c r="G25" s="27"/>
      <c r="H25" s="11">
        <v>10</v>
      </c>
      <c r="I25" s="11">
        <v>10</v>
      </c>
      <c r="J25" s="3"/>
      <c r="N25" s="32"/>
      <c r="O25" s="32"/>
    </row>
    <row r="26" spans="1:15" ht="33" customHeight="1">
      <c r="A26" s="38"/>
      <c r="B26" s="41"/>
      <c r="C26" s="4" t="s">
        <v>66</v>
      </c>
      <c r="D26" s="4" t="s">
        <v>67</v>
      </c>
      <c r="E26" s="4" t="s">
        <v>67</v>
      </c>
      <c r="F26" s="31" t="s">
        <v>67</v>
      </c>
      <c r="G26" s="31"/>
      <c r="H26" s="11">
        <v>0</v>
      </c>
      <c r="I26" s="11">
        <v>0</v>
      </c>
      <c r="J26" s="3"/>
    </row>
    <row r="27" spans="1:15" ht="28.5">
      <c r="A27" s="38"/>
      <c r="B27" s="41"/>
      <c r="C27" s="4" t="s">
        <v>68</v>
      </c>
      <c r="D27" s="4" t="s">
        <v>67</v>
      </c>
      <c r="E27" s="4" t="s">
        <v>67</v>
      </c>
      <c r="F27" s="31" t="s">
        <v>67</v>
      </c>
      <c r="G27" s="31"/>
      <c r="H27" s="11">
        <v>0</v>
      </c>
      <c r="I27" s="11">
        <v>0</v>
      </c>
      <c r="J27" s="3"/>
    </row>
    <row r="28" spans="1:15" ht="142.5">
      <c r="A28" s="38"/>
      <c r="B28" s="43" t="s">
        <v>69</v>
      </c>
      <c r="C28" s="13" t="s">
        <v>70</v>
      </c>
      <c r="D28" s="4" t="s">
        <v>71</v>
      </c>
      <c r="E28" s="4" t="s">
        <v>50</v>
      </c>
      <c r="F28" s="31" t="s">
        <v>50</v>
      </c>
      <c r="G28" s="31"/>
      <c r="H28" s="11">
        <v>10</v>
      </c>
      <c r="I28" s="11">
        <v>10</v>
      </c>
      <c r="J28" s="3"/>
    </row>
    <row r="29" spans="1:15" ht="142.5">
      <c r="A29" s="38"/>
      <c r="B29" s="43"/>
      <c r="C29" s="13" t="s">
        <v>72</v>
      </c>
      <c r="D29" s="4" t="s">
        <v>73</v>
      </c>
      <c r="E29" s="4" t="s">
        <v>50</v>
      </c>
      <c r="F29" s="31" t="s">
        <v>50</v>
      </c>
      <c r="G29" s="31"/>
      <c r="H29" s="11">
        <v>5</v>
      </c>
      <c r="I29" s="6">
        <v>5</v>
      </c>
      <c r="J29" s="3"/>
    </row>
    <row r="30" spans="1:15" ht="28.5">
      <c r="A30" s="38"/>
      <c r="B30" s="43"/>
      <c r="C30" s="14" t="s">
        <v>74</v>
      </c>
      <c r="D30" s="15" t="s">
        <v>67</v>
      </c>
      <c r="E30" s="15" t="s">
        <v>67</v>
      </c>
      <c r="F30" s="33" t="s">
        <v>67</v>
      </c>
      <c r="G30" s="33"/>
      <c r="H30" s="16">
        <v>0</v>
      </c>
      <c r="I30" s="16">
        <v>0</v>
      </c>
      <c r="J30" s="3"/>
    </row>
    <row r="31" spans="1:15" ht="188.25" customHeight="1">
      <c r="A31" s="38"/>
      <c r="B31" s="43"/>
      <c r="C31" s="13" t="s">
        <v>75</v>
      </c>
      <c r="D31" s="4" t="s">
        <v>76</v>
      </c>
      <c r="E31" s="4" t="s">
        <v>50</v>
      </c>
      <c r="F31" s="31" t="s">
        <v>50</v>
      </c>
      <c r="G31" s="31"/>
      <c r="H31" s="11">
        <v>5</v>
      </c>
      <c r="I31" s="6">
        <v>5</v>
      </c>
      <c r="J31" s="3"/>
    </row>
    <row r="32" spans="1:15" ht="65.25" customHeight="1">
      <c r="A32" s="38"/>
      <c r="B32" s="13" t="s">
        <v>77</v>
      </c>
      <c r="C32" s="13" t="s">
        <v>78</v>
      </c>
      <c r="D32" s="4" t="s">
        <v>79</v>
      </c>
      <c r="E32" s="17">
        <v>0.95</v>
      </c>
      <c r="F32" s="34">
        <v>0.95</v>
      </c>
      <c r="G32" s="34"/>
      <c r="H32" s="18">
        <v>5</v>
      </c>
      <c r="I32" s="24">
        <v>5</v>
      </c>
      <c r="J32" s="23"/>
    </row>
    <row r="33" spans="1:10" ht="27" customHeight="1">
      <c r="A33" s="35" t="s">
        <v>80</v>
      </c>
      <c r="B33" s="35"/>
      <c r="C33" s="35"/>
      <c r="D33" s="35"/>
      <c r="E33" s="35"/>
      <c r="F33" s="35"/>
      <c r="G33" s="35"/>
      <c r="H33" s="19">
        <v>100</v>
      </c>
      <c r="I33" s="19">
        <f>SUM(I15:I32)+J8</f>
        <v>94.495906773157898</v>
      </c>
      <c r="J33" s="3"/>
    </row>
    <row r="34" spans="1:10" ht="161.1" customHeight="1">
      <c r="A34" s="36" t="s">
        <v>81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51">
    <mergeCell ref="F32:G32"/>
    <mergeCell ref="A33:G33"/>
    <mergeCell ref="A34:J34"/>
    <mergeCell ref="A12:A13"/>
    <mergeCell ref="A14:A32"/>
    <mergeCell ref="B15:B23"/>
    <mergeCell ref="B24:B27"/>
    <mergeCell ref="B28:B31"/>
    <mergeCell ref="C15:C18"/>
    <mergeCell ref="C19:C21"/>
    <mergeCell ref="C22:C23"/>
    <mergeCell ref="C24:C25"/>
    <mergeCell ref="F27:G27"/>
    <mergeCell ref="F28:G28"/>
    <mergeCell ref="F29:G29"/>
    <mergeCell ref="F30:G30"/>
    <mergeCell ref="F31:G31"/>
    <mergeCell ref="F24:G24"/>
    <mergeCell ref="N24:O24"/>
    <mergeCell ref="F25:G25"/>
    <mergeCell ref="N25:O25"/>
    <mergeCell ref="F26:G26"/>
    <mergeCell ref="F19:G19"/>
    <mergeCell ref="F20:G20"/>
    <mergeCell ref="F21:G21"/>
    <mergeCell ref="F22:G22"/>
    <mergeCell ref="F23:G23"/>
    <mergeCell ref="F16:G16"/>
    <mergeCell ref="N16:O16"/>
    <mergeCell ref="F17:G17"/>
    <mergeCell ref="N17:O17"/>
    <mergeCell ref="F18:G18"/>
    <mergeCell ref="N18:O18"/>
    <mergeCell ref="B13:E13"/>
    <mergeCell ref="F13:J13"/>
    <mergeCell ref="F14:G14"/>
    <mergeCell ref="F15:G15"/>
    <mergeCell ref="N15:O15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4" type="noConversion"/>
  <pageMargins left="0.70866141732283505" right="0.511811023622047" top="0.55118110236220497" bottom="0.55118110236220497" header="0.31496062992126" footer="0.31496062992126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2024-05-15T07:16:16Z</cp:lastPrinted>
  <dcterms:created xsi:type="dcterms:W3CDTF">2015-06-07T10:17:00Z</dcterms:created>
  <dcterms:modified xsi:type="dcterms:W3CDTF">2024-05-15T07:16:30Z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1E1106250A2143A5A4F6B76CF8245594_13</vt:lpwstr>
  </property>
</Properties>
</file>